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filterPrivacy="1" showInkAnnotation="0" defaultThemeVersion="124226"/>
  <xr:revisionPtr revIDLastSave="0" documentId="13_ncr:1_{770E28B0-09CE-4AD1-97E9-F5E4D3D8739C}" xr6:coauthVersionLast="47" xr6:coauthVersionMax="47" xr10:uidLastSave="{00000000-0000-0000-0000-000000000000}"/>
  <bookViews>
    <workbookView xWindow="-120" yWindow="-120" windowWidth="39270" windowHeight="20190" xr2:uid="{00000000-000D-0000-FFFF-FFFF00000000}"/>
  </bookViews>
  <sheets>
    <sheet name="Klimaatinstallaties" sheetId="1" r:id="rId1"/>
  </sheets>
  <definedNames>
    <definedName name="_ftn1" localSheetId="0">Klimaatinstallaties!$B$58</definedName>
    <definedName name="_ftn2" localSheetId="0">Klimaatinstallaties!$B$59</definedName>
    <definedName name="_ftnref1" localSheetId="0">Klimaatinstallaties!$B$9</definedName>
    <definedName name="_ftnref2" localSheetId="0">Klimaatinstallaties!#REF!</definedName>
    <definedName name="_xlnm.Print_Area" localSheetId="0">Klimaatinstallaties!$A$1:$L$77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4" i="1" l="1"/>
  <c r="K43" i="1"/>
  <c r="K42" i="1"/>
  <c r="K41" i="1"/>
  <c r="K37" i="1"/>
  <c r="K36" i="1"/>
  <c r="K35" i="1"/>
  <c r="K34" i="1"/>
  <c r="K30" i="1"/>
  <c r="K29" i="1"/>
  <c r="K25" i="1"/>
  <c r="K24" i="1"/>
  <c r="K23" i="1"/>
  <c r="K22" i="1"/>
  <c r="K17" i="1"/>
  <c r="K18" i="1"/>
  <c r="K16" i="1"/>
  <c r="I26" i="1" l="1"/>
  <c r="I19" i="1"/>
  <c r="K19" i="1" l="1"/>
  <c r="I38" i="1" l="1"/>
  <c r="I31" i="1"/>
  <c r="I45" i="1"/>
  <c r="I42" i="1" s="1"/>
  <c r="L42" i="1" s="1"/>
  <c r="I24" i="1"/>
  <c r="L24" i="1" s="1"/>
  <c r="I16" i="1" l="1"/>
  <c r="L16" i="1" s="1"/>
  <c r="I35" i="1"/>
  <c r="L35" i="1" s="1"/>
  <c r="I36" i="1"/>
  <c r="L36" i="1" s="1"/>
  <c r="I34" i="1"/>
  <c r="L34" i="1" s="1"/>
  <c r="I37" i="1"/>
  <c r="L37" i="1" s="1"/>
  <c r="I17" i="1"/>
  <c r="L17" i="1" s="1"/>
  <c r="I18" i="1"/>
  <c r="L18" i="1" s="1"/>
  <c r="I30" i="1"/>
  <c r="L30" i="1" s="1"/>
  <c r="I29" i="1"/>
  <c r="L29" i="1" s="1"/>
  <c r="I41" i="1"/>
  <c r="L41" i="1" s="1"/>
  <c r="I43" i="1"/>
  <c r="L43" i="1" s="1"/>
  <c r="I44" i="1"/>
  <c r="L44" i="1" s="1"/>
  <c r="I25" i="1"/>
  <c r="L25" i="1" s="1"/>
  <c r="I23" i="1"/>
  <c r="L23" i="1" s="1"/>
  <c r="I22" i="1"/>
  <c r="L22" i="1" s="1"/>
  <c r="L31" i="1" l="1"/>
  <c r="J45" i="1" l="1"/>
  <c r="K45" i="1" s="1"/>
  <c r="J38" i="1"/>
  <c r="K38" i="1" s="1"/>
  <c r="J31" i="1"/>
  <c r="K31" i="1" s="1"/>
  <c r="L45" i="1" l="1"/>
  <c r="C52" i="1" s="1"/>
  <c r="L38" i="1"/>
  <c r="C51" i="1" s="1"/>
  <c r="C50" i="1"/>
  <c r="L19" i="1" l="1"/>
  <c r="C48" i="1" s="1"/>
  <c r="L26" i="1" l="1"/>
  <c r="C49" i="1" s="1"/>
  <c r="D48" i="1" s="1"/>
  <c r="J26" i="1"/>
  <c r="K2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C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Vermeld hier:
- Omschrijving van de levering/ dienst 
- Eenmalig of continu
- Contract of geen contract
- Andere belangrijke zaken die invloed hebben op de beoordeling
</t>
        </r>
      </text>
    </comment>
    <comment ref="B16" authorId="0" shapeId="0" xr:uid="{497A24DA-598F-4C8E-B8B8-3B34D9B76AD4}">
      <text>
        <r>
          <rPr>
            <sz val="9"/>
            <color indexed="81"/>
            <rFont val="Tahoma"/>
            <family val="2"/>
          </rPr>
          <t>Wordt het werk minimaal uitgevoerd volgens de gestelde kwaliteitseisen (ON concept etc.)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B17" authorId="0" shapeId="0" xr:uid="{00000000-0006-0000-0000-000002000000}">
      <text>
        <r>
          <rPr>
            <sz val="9"/>
            <color indexed="81"/>
            <rFont val="Tahoma"/>
            <family val="2"/>
          </rPr>
          <t>Voldoet het herstelwerk/correctief werk aan de gestelde kwaliteits eisen</t>
        </r>
      </text>
    </comment>
    <comment ref="B18" authorId="0" shapeId="0" xr:uid="{DE6A789E-2E79-47F5-A90E-BB56605F7740}">
      <text>
        <r>
          <rPr>
            <sz val="9"/>
            <color indexed="81"/>
            <rFont val="Tahoma"/>
            <family val="2"/>
          </rPr>
          <t xml:space="preserve">Treden er bij de klimaatinstallties geen storingen die met gepland onderhoud juist voorkomen moeten worden.
</t>
        </r>
      </text>
    </comment>
    <comment ref="B22" authorId="0" shapeId="0" xr:uid="{00000000-0006-0000-0000-000004000000}">
      <text>
        <r>
          <rPr>
            <sz val="9"/>
            <color indexed="81"/>
            <rFont val="Tahoma"/>
            <family val="2"/>
          </rPr>
          <t>Telefonische en digitale bereikbaarheid, responstijd.</t>
        </r>
      </text>
    </comment>
    <comment ref="B23" authorId="0" shapeId="0" xr:uid="{00000000-0006-0000-0000-000005000000}">
      <text>
        <r>
          <rPr>
            <sz val="9"/>
            <color indexed="81"/>
            <rFont val="Tahoma"/>
            <family val="2"/>
          </rPr>
          <t>Komt de leverancier uit zichzelf met goede ideeën, nieuwe producten en kwaliteitsverbeteringen? Signaleert de leverancier mogelijke 'problemen' op tijd??</t>
        </r>
      </text>
    </comment>
    <comment ref="B24" authorId="0" shapeId="0" xr:uid="{00000000-0006-0000-0000-000006000000}">
      <text>
        <r>
          <rPr>
            <sz val="9"/>
            <color indexed="81"/>
            <rFont val="Tahoma"/>
            <family val="2"/>
          </rPr>
          <t>Gaat de leverancier bij 'problemen' actief op zoek naar een oplossing? Is de aangedragen oplossing bruikbaar?</t>
        </r>
      </text>
    </comment>
    <comment ref="B25" authorId="0" shapeId="0" xr:uid="{00000000-0006-0000-0000-000007000000}">
      <text>
        <r>
          <rPr>
            <sz val="9"/>
            <color indexed="81"/>
            <rFont val="Tahoma"/>
            <family val="2"/>
          </rPr>
          <t>De mate waarin Rijnland zelf achter de zaken aan moet gaan of dat de leverancier hierin een proactieve / organiserende rol aanneemt</t>
        </r>
      </text>
    </comment>
    <comment ref="B29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Volgt de levernacier het werkproces zoals is beschreven/besproken </t>
        </r>
      </text>
    </comment>
    <comment ref="B30" authorId="0" shapeId="0" xr:uid="{00000000-0006-0000-0000-000009000000}">
      <text>
        <r>
          <rPr>
            <sz val="9"/>
            <color indexed="81"/>
            <rFont val="Tahoma"/>
            <family val="2"/>
          </rPr>
          <t>Informeert de levernacier de contractuitvoerder/planner tijdig, juist en op de afgesproken wijze.</t>
        </r>
      </text>
    </comment>
    <comment ref="B34" authorId="0" shapeId="0" xr:uid="{721DF1DE-47DB-4C0C-9BDA-B14AF7AE1047}">
      <text>
        <r>
          <rPr>
            <sz val="9"/>
            <color indexed="81"/>
            <rFont val="Tahoma"/>
            <family val="2"/>
          </rPr>
          <t xml:space="preserve">- Overstijgen de geplande kosten niet meer dan het maximale CBS index %
- Overtijgen de opgevraagde offerte prijzen niet meer dan de maximale CBS index % 
</t>
        </r>
      </text>
    </comment>
    <comment ref="B35" authorId="0" shapeId="0" xr:uid="{ECC9C787-8965-428E-92AE-208D1EF9F84E}">
      <text>
        <r>
          <rPr>
            <sz val="9"/>
            <color indexed="81"/>
            <rFont val="Tahoma"/>
            <family val="2"/>
          </rPr>
          <t xml:space="preserve">Zijn nadere offertes (binnen de overeenkomst) voor bijvoorbeeld (extra) opdrachten:
- Duidelijk
- Volledig
- Prijs marktconform
- Op tijd
- Etc. </t>
        </r>
      </text>
    </comment>
    <comment ref="B36" authorId="0" shapeId="0" xr:uid="{6CA2FF77-DBB8-4247-9389-0768E285E37D}">
      <text>
        <r>
          <rPr>
            <sz val="9"/>
            <color indexed="81"/>
            <rFont val="Tahoma"/>
            <family val="2"/>
          </rPr>
          <t xml:space="preserve">Wordt de korting in de offertes doorberekend op de producten
</t>
        </r>
      </text>
    </comment>
    <comment ref="B37" authorId="0" shapeId="0" xr:uid="{4BFBC7EE-F6ED-48D3-883B-FBBBE4A196A8}">
      <text>
        <r>
          <rPr>
            <sz val="9"/>
            <color indexed="81"/>
            <rFont val="Tahoma"/>
            <family val="2"/>
          </rPr>
          <t xml:space="preserve">De mate waarin de proformafacturen kloppen met het uitgevoerde werk. 
</t>
        </r>
      </text>
    </comment>
    <comment ref="B41" authorId="0" shapeId="0" xr:uid="{626311E9-72F2-4653-9822-990BC12FAE17}">
      <text>
        <r>
          <rPr>
            <sz val="9"/>
            <color indexed="81"/>
            <rFont val="Tahoma"/>
            <family val="2"/>
          </rPr>
          <t>Worden de geplande werkzaamheden binnen de vastgestelde planning uitgevoerd
Worden de herstel/corretieve werkzaamheden uitgevoerd volgens de planning die is afgesproken met de contractuitvoerder</t>
        </r>
      </text>
    </comment>
    <comment ref="B42" authorId="0" shapeId="0" xr:uid="{00000000-0006-0000-0000-00000A000000}">
      <text>
        <r>
          <rPr>
            <sz val="9"/>
            <color indexed="81"/>
            <rFont val="Tahoma"/>
            <family val="2"/>
          </rPr>
          <t>De mate waarin de leverancier de werkzaamheden zelf organiseert / coördineert zonder dat de planner/contractuitvoerder hier zelf diverse acties voor moet uitvoeren. (het afstemmen met de planner en contractuitvoerder behoort ook tot organiseren en coördineren)</t>
        </r>
      </text>
    </comment>
    <comment ref="B43" authorId="0" shapeId="0" xr:uid="{00000000-0006-0000-0000-00000B000000}">
      <text>
        <r>
          <rPr>
            <sz val="9"/>
            <color indexed="81"/>
            <rFont val="Tahoma"/>
            <family val="2"/>
          </rPr>
          <t>Beschikken de planner en de contractuitvoerder optijd over de rapportages.</t>
        </r>
      </text>
    </comment>
    <comment ref="B44" authorId="0" shapeId="0" xr:uid="{00000000-0006-0000-0000-00000C000000}">
      <text>
        <r>
          <rPr>
            <sz val="9"/>
            <color indexed="81"/>
            <rFont val="Tahoma"/>
            <family val="2"/>
          </rPr>
          <t>Benoem hier specifieke afspraken met de leverancier. 
Bijvoorbeeld de belangrijkste afspraken uit de overeenkomst</t>
        </r>
      </text>
    </comment>
  </commentList>
</comments>
</file>

<file path=xl/sharedStrings.xml><?xml version="1.0" encoding="utf-8"?>
<sst xmlns="http://schemas.openxmlformats.org/spreadsheetml/2006/main" count="91" uniqueCount="72">
  <si>
    <t>Naam leverancier:</t>
  </si>
  <si>
    <t>Datum:</t>
  </si>
  <si>
    <t>Ingevuld door:</t>
  </si>
  <si>
    <t>Plaats:</t>
  </si>
  <si>
    <t xml:space="preserve">Unit / afdeling: </t>
  </si>
  <si>
    <t>Betreft:</t>
  </si>
  <si>
    <t>Deel B – Kwaliteit, service &amp; proces</t>
  </si>
  <si>
    <t>Beoordeling van:</t>
  </si>
  <si>
    <t>N.v.t.</t>
  </si>
  <si>
    <t>Toelichting</t>
  </si>
  <si>
    <t>bereikbaarheid van de leverancier(*)</t>
  </si>
  <si>
    <t xml:space="preserve"> pro-activiteit van de leverancier</t>
  </si>
  <si>
    <t>oplossingsgerichtheid van de leverancier</t>
  </si>
  <si>
    <t>Dienst</t>
  </si>
  <si>
    <t>Korte omschrijving opdracht/ overeenkomst</t>
  </si>
  <si>
    <t>Startdatum:</t>
  </si>
  <si>
    <t>Einddatum:</t>
  </si>
  <si>
    <t>Deel A – Algemeen</t>
  </si>
  <si>
    <t>Leveranciersbeoordeling Formulier Waterschappen</t>
  </si>
  <si>
    <t>Deel C – Verbeterplan</t>
  </si>
  <si>
    <t>Score Deel A: Kwaliteit</t>
  </si>
  <si>
    <t>Score Deel A: Service</t>
  </si>
  <si>
    <t>Score Deel A: Proces</t>
  </si>
  <si>
    <t>Score Deel B: Leverancier specifiek</t>
  </si>
  <si>
    <t>Subscore</t>
  </si>
  <si>
    <t>Eindscore</t>
  </si>
  <si>
    <t>Score</t>
  </si>
  <si>
    <t xml:space="preserve"> </t>
  </si>
  <si>
    <t>2.1</t>
  </si>
  <si>
    <t>2.2</t>
  </si>
  <si>
    <t>2.3</t>
  </si>
  <si>
    <t>2.4</t>
  </si>
  <si>
    <t>4.1</t>
  </si>
  <si>
    <t>4.2</t>
  </si>
  <si>
    <t>4.3</t>
  </si>
  <si>
    <t>4.4</t>
  </si>
  <si>
    <t>5.1</t>
  </si>
  <si>
    <t>5.2</t>
  </si>
  <si>
    <t>5.3</t>
  </si>
  <si>
    <t>5.4</t>
  </si>
  <si>
    <t>1.1</t>
  </si>
  <si>
    <t>1.2</t>
  </si>
  <si>
    <t>1.3</t>
  </si>
  <si>
    <t>3.1</t>
  </si>
  <si>
    <t>3.2</t>
  </si>
  <si>
    <t>Wegingsfactor</t>
  </si>
  <si>
    <t>Maximaal te behalen punten</t>
  </si>
  <si>
    <t>3. PROCES (20 %) = 200 punten</t>
  </si>
  <si>
    <t>4. PRIJS EN FACTURERING (10 %) = 100 punten</t>
  </si>
  <si>
    <t>5. Deel B – Leverancier specifiek (50 %) = 500 punten</t>
  </si>
  <si>
    <t>Score Deel A: Prijs en facturering</t>
  </si>
  <si>
    <r>
      <t>Het verbeterplan dient te worden opgesteld door de leverancier zelf, naar aanleiding van het beoordelingsgesprek en dient 
zoveel mogelijk ‘SMART’ gemaakt te worden. (</t>
    </r>
    <r>
      <rPr>
        <b/>
        <i/>
        <sz val="10"/>
        <color theme="0"/>
        <rFont val="Calibri"/>
        <family val="2"/>
        <scheme val="minor"/>
      </rPr>
      <t>S</t>
    </r>
    <r>
      <rPr>
        <i/>
        <sz val="10"/>
        <color theme="0"/>
        <rFont val="Calibri"/>
        <family val="2"/>
        <scheme val="minor"/>
      </rPr>
      <t xml:space="preserve">pecifiek, </t>
    </r>
    <r>
      <rPr>
        <b/>
        <i/>
        <sz val="10"/>
        <color theme="0"/>
        <rFont val="Calibri"/>
        <family val="2"/>
        <scheme val="minor"/>
      </rPr>
      <t>M</t>
    </r>
    <r>
      <rPr>
        <i/>
        <sz val="10"/>
        <color theme="0"/>
        <rFont val="Calibri"/>
        <family val="2"/>
        <scheme val="minor"/>
      </rPr>
      <t xml:space="preserve">eetbaar, </t>
    </r>
    <r>
      <rPr>
        <b/>
        <i/>
        <sz val="10"/>
        <color theme="0"/>
        <rFont val="Calibri"/>
        <family val="2"/>
        <scheme val="minor"/>
      </rPr>
      <t>A</t>
    </r>
    <r>
      <rPr>
        <i/>
        <sz val="10"/>
        <color theme="0"/>
        <rFont val="Calibri"/>
        <family val="2"/>
        <scheme val="minor"/>
      </rPr>
      <t xml:space="preserve">cceptabel, </t>
    </r>
    <r>
      <rPr>
        <b/>
        <i/>
        <sz val="10"/>
        <color theme="0"/>
        <rFont val="Calibri"/>
        <family val="2"/>
        <scheme val="minor"/>
      </rPr>
      <t>R</t>
    </r>
    <r>
      <rPr>
        <i/>
        <sz val="10"/>
        <color theme="0"/>
        <rFont val="Calibri"/>
        <family val="2"/>
        <scheme val="minor"/>
      </rPr>
      <t>ealistisch en</t>
    </r>
    <r>
      <rPr>
        <b/>
        <i/>
        <sz val="10"/>
        <color theme="0"/>
        <rFont val="Calibri"/>
        <family val="2"/>
        <scheme val="minor"/>
      </rPr>
      <t xml:space="preserve"> T</t>
    </r>
    <r>
      <rPr>
        <i/>
        <sz val="10"/>
        <color theme="0"/>
        <rFont val="Calibri"/>
        <family val="2"/>
        <scheme val="minor"/>
      </rPr>
      <t xml:space="preserve">ijdgebonden). </t>
    </r>
  </si>
  <si>
    <t>SCORE</t>
  </si>
  <si>
    <t>Wegingsfactor basis</t>
  </si>
  <si>
    <t>Cijfer</t>
  </si>
  <si>
    <t xml:space="preserve">Model: 2015 </t>
  </si>
  <si>
    <t>1. KWALITEIT (20 %) = 200 punten</t>
  </si>
  <si>
    <t>2. SERVICE (10 %) = 200 punten</t>
  </si>
  <si>
    <t>Pakt de leverancier voldoende de coördinerende rol op om de planning te handhaven</t>
  </si>
  <si>
    <t>Kwaliteit van gepland onderhouds werk</t>
  </si>
  <si>
    <t>Kwaliteit van herstel / correctief onderhouds werk</t>
  </si>
  <si>
    <t>Is het werk binnen de planning uitgevoerd</t>
  </si>
  <si>
    <t>Indexatie prijzen</t>
  </si>
  <si>
    <r>
      <t>correctheid van de (proforma)facturen</t>
    </r>
    <r>
      <rPr>
        <vertAlign val="superscript"/>
        <sz val="10"/>
        <rFont val="Calibri"/>
        <family val="2"/>
        <scheme val="minor"/>
      </rPr>
      <t xml:space="preserve"> </t>
    </r>
  </si>
  <si>
    <t>toepassing korting op offertes</t>
  </si>
  <si>
    <t>Informeren van status werkzaamheden</t>
  </si>
  <si>
    <t xml:space="preserve">Rapportages op tijd verwerken / aanleveren </t>
  </si>
  <si>
    <t xml:space="preserve">Organiseren van inspecties. keuringen en certificering (SCIOS) </t>
  </si>
  <si>
    <t>Hanteert de leverancier werkproces</t>
  </si>
  <si>
    <t>Kwaliteit offertes</t>
  </si>
  <si>
    <t>Storingen die optreden die met gepland onderhoud voorkomen hadden moeten worden</t>
  </si>
  <si>
    <t>Preventief en Correctief onderhoud klimaatinstallaties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</si>
</sst>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1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Arial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20"/>
      <color rgb="FFFFFFFF"/>
      <name val="Calibri"/>
      <family val="2"/>
      <scheme val="minor"/>
    </font>
    <font>
      <i/>
      <sz val="14"/>
      <color rgb="FFFFFFFF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0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sz val="22"/>
      <color theme="1"/>
      <name val="Calibri"/>
      <family val="2"/>
      <scheme val="minor"/>
    </font>
    <font>
      <i/>
      <sz val="9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9"/>
      <color indexed="81"/>
      <name val="Tahoma"/>
      <charset val="1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14">
    <xf numFmtId="0" fontId="0" fillId="0" borderId="0" xfId="0"/>
    <xf numFmtId="0" fontId="5" fillId="0" borderId="0" xfId="0" applyFont="1"/>
    <xf numFmtId="0" fontId="8" fillId="0" borderId="0" xfId="0" applyFont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12" fillId="0" borderId="0" xfId="2" applyFont="1" applyAlignment="1">
      <alignment vertical="center"/>
    </xf>
    <xf numFmtId="0" fontId="6" fillId="2" borderId="7" xfId="0" applyFont="1" applyFill="1" applyBorder="1" applyAlignment="1">
      <alignment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7" fillId="0" borderId="6" xfId="0" applyFont="1" applyBorder="1" applyAlignment="1">
      <alignment horizontal="center" vertical="center" wrapText="1"/>
    </xf>
    <xf numFmtId="0" fontId="18" fillId="0" borderId="0" xfId="0" applyFont="1"/>
    <xf numFmtId="0" fontId="21" fillId="3" borderId="6" xfId="0" applyFont="1" applyFill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21" fillId="3" borderId="17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26" fillId="4" borderId="6" xfId="0" applyFont="1" applyFill="1" applyBorder="1" applyAlignment="1">
      <alignment vertical="center" wrapText="1"/>
    </xf>
    <xf numFmtId="0" fontId="26" fillId="4" borderId="14" xfId="0" applyFont="1" applyFill="1" applyBorder="1" applyAlignment="1">
      <alignment vertical="center" wrapText="1"/>
    </xf>
    <xf numFmtId="0" fontId="26" fillId="4" borderId="18" xfId="0" applyFont="1" applyFill="1" applyBorder="1" applyAlignment="1">
      <alignment vertical="center" wrapText="1"/>
    </xf>
    <xf numFmtId="0" fontId="5" fillId="0" borderId="6" xfId="0" applyFont="1" applyBorder="1"/>
    <xf numFmtId="0" fontId="18" fillId="0" borderId="6" xfId="0" applyFont="1" applyBorder="1"/>
    <xf numFmtId="0" fontId="21" fillId="3" borderId="8" xfId="0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2" fillId="3" borderId="8" xfId="0" applyFont="1" applyFill="1" applyBorder="1" applyAlignment="1">
      <alignment horizontal="center" textRotation="90"/>
    </xf>
    <xf numFmtId="0" fontId="5" fillId="0" borderId="0" xfId="0" applyFont="1" applyBorder="1"/>
    <xf numFmtId="0" fontId="17" fillId="0" borderId="10" xfId="0" applyFont="1" applyBorder="1" applyAlignment="1">
      <alignment horizontal="center" vertical="center" wrapText="1"/>
    </xf>
    <xf numFmtId="0" fontId="17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8" fillId="0" borderId="0" xfId="0" applyFont="1" applyBorder="1"/>
    <xf numFmtId="0" fontId="21" fillId="3" borderId="8" xfId="0" applyFont="1" applyFill="1" applyBorder="1" applyAlignment="1">
      <alignment horizontal="center" textRotation="90"/>
    </xf>
    <xf numFmtId="0" fontId="9" fillId="0" borderId="6" xfId="0" applyFont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wrapText="1"/>
    </xf>
    <xf numFmtId="0" fontId="17" fillId="0" borderId="6" xfId="0" applyFont="1" applyBorder="1" applyAlignment="1">
      <alignment horizontal="center" wrapText="1"/>
    </xf>
    <xf numFmtId="9" fontId="9" fillId="0" borderId="6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5" fillId="4" borderId="0" xfId="0" applyFont="1" applyFill="1" applyAlignment="1">
      <alignment horizontal="center"/>
    </xf>
    <xf numFmtId="9" fontId="9" fillId="0" borderId="6" xfId="0" applyNumberFormat="1" applyFont="1" applyFill="1" applyBorder="1" applyAlignment="1">
      <alignment horizontal="center"/>
    </xf>
    <xf numFmtId="0" fontId="21" fillId="3" borderId="2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22" fillId="5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20" fillId="3" borderId="26" xfId="0" applyFont="1" applyFill="1" applyBorder="1" applyAlignment="1">
      <alignment vertical="center" wrapText="1"/>
    </xf>
    <xf numFmtId="0" fontId="20" fillId="3" borderId="12" xfId="0" applyFont="1" applyFill="1" applyBorder="1" applyAlignment="1">
      <alignment vertical="center" wrapText="1"/>
    </xf>
    <xf numFmtId="0" fontId="20" fillId="3" borderId="27" xfId="0" applyFont="1" applyFill="1" applyBorder="1" applyAlignment="1">
      <alignment vertical="center" wrapText="1"/>
    </xf>
    <xf numFmtId="0" fontId="20" fillId="5" borderId="0" xfId="0" applyFont="1" applyFill="1" applyBorder="1" applyAlignment="1">
      <alignment vertical="center" wrapText="1"/>
    </xf>
    <xf numFmtId="0" fontId="22" fillId="5" borderId="0" xfId="0" applyFont="1" applyFill="1" applyBorder="1" applyAlignment="1">
      <alignment vertical="center" wrapText="1"/>
    </xf>
    <xf numFmtId="0" fontId="5" fillId="5" borderId="0" xfId="0" applyFont="1" applyFill="1" applyBorder="1"/>
    <xf numFmtId="0" fontId="22" fillId="4" borderId="13" xfId="0" applyFont="1" applyFill="1" applyBorder="1" applyAlignment="1">
      <alignment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14" xfId="0" applyNumberFormat="1" applyFont="1" applyBorder="1" applyAlignment="1">
      <alignment horizontal="center" vertical="center" wrapText="1"/>
    </xf>
    <xf numFmtId="0" fontId="21" fillId="6" borderId="6" xfId="0" applyFont="1" applyFill="1" applyBorder="1" applyAlignment="1">
      <alignment horizontal="center" vertical="center" wrapText="1"/>
    </xf>
    <xf numFmtId="14" fontId="1" fillId="0" borderId="9" xfId="0" applyNumberFormat="1" applyFont="1" applyBorder="1" applyAlignment="1"/>
    <xf numFmtId="0" fontId="1" fillId="0" borderId="9" xfId="0" applyFont="1" applyBorder="1" applyAlignment="1"/>
    <xf numFmtId="0" fontId="17" fillId="7" borderId="6" xfId="0" applyFont="1" applyFill="1" applyBorder="1" applyAlignment="1">
      <alignment horizontal="center" wrapText="1"/>
    </xf>
    <xf numFmtId="0" fontId="30" fillId="0" borderId="6" xfId="0" applyFont="1" applyBorder="1" applyAlignment="1">
      <alignment vertical="center" wrapText="1"/>
    </xf>
    <xf numFmtId="0" fontId="9" fillId="7" borderId="6" xfId="0" applyFont="1" applyFill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0" fillId="3" borderId="21" xfId="0" applyFont="1" applyFill="1" applyBorder="1" applyAlignment="1">
      <alignment horizontal="center" vertical="center" wrapText="1"/>
    </xf>
    <xf numFmtId="0" fontId="20" fillId="3" borderId="22" xfId="0" applyFont="1" applyFill="1" applyBorder="1" applyAlignment="1">
      <alignment horizontal="center" vertical="center" wrapText="1"/>
    </xf>
    <xf numFmtId="0" fontId="20" fillId="3" borderId="23" xfId="0" applyFont="1" applyFill="1" applyBorder="1" applyAlignment="1">
      <alignment horizontal="center" vertical="center" wrapText="1"/>
    </xf>
    <xf numFmtId="0" fontId="23" fillId="3" borderId="24" xfId="0" applyFont="1" applyFill="1" applyBorder="1" applyAlignment="1">
      <alignment horizontal="center" vertical="center" wrapText="1"/>
    </xf>
    <xf numFmtId="0" fontId="23" fillId="3" borderId="17" xfId="0" applyFont="1" applyFill="1" applyBorder="1" applyAlignment="1">
      <alignment horizontal="center" vertical="center" wrapText="1"/>
    </xf>
    <xf numFmtId="0" fontId="23" fillId="3" borderId="25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3" borderId="10" xfId="0" applyFont="1" applyFill="1" applyBorder="1" applyAlignment="1">
      <alignment horizontal="center" vertical="center" wrapText="1"/>
    </xf>
    <xf numFmtId="0" fontId="20" fillId="3" borderId="18" xfId="0" applyFont="1" applyFill="1" applyBorder="1" applyAlignment="1">
      <alignment horizontal="center" vertical="center" wrapText="1"/>
    </xf>
    <xf numFmtId="0" fontId="20" fillId="3" borderId="19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20" fillId="4" borderId="10" xfId="0" applyFont="1" applyFill="1" applyBorder="1" applyAlignment="1">
      <alignment horizontal="center" vertical="center" wrapText="1"/>
    </xf>
    <xf numFmtId="0" fontId="20" fillId="4" borderId="9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14" fontId="1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0" fillId="3" borderId="9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21" fillId="3" borderId="10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right" vertical="center"/>
    </xf>
    <xf numFmtId="0" fontId="6" fillId="2" borderId="6" xfId="0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left" vertical="top"/>
    </xf>
    <xf numFmtId="0" fontId="27" fillId="0" borderId="5" xfId="0" applyFont="1" applyBorder="1" applyAlignment="1">
      <alignment horizontal="left" vertical="top"/>
    </xf>
    <xf numFmtId="0" fontId="27" fillId="0" borderId="1" xfId="0" applyFont="1" applyBorder="1" applyAlignment="1">
      <alignment horizontal="left" vertical="top"/>
    </xf>
    <xf numFmtId="0" fontId="22" fillId="5" borderId="0" xfId="0" applyFont="1" applyFill="1" applyBorder="1" applyAlignment="1">
      <alignment horizontal="center" vertical="center" wrapText="1"/>
    </xf>
    <xf numFmtId="164" fontId="28" fillId="0" borderId="20" xfId="0" applyNumberFormat="1" applyFont="1" applyBorder="1" applyAlignment="1">
      <alignment horizontal="center" vertical="center" wrapText="1"/>
    </xf>
    <xf numFmtId="164" fontId="28" fillId="0" borderId="14" xfId="0" applyNumberFormat="1" applyFont="1" applyBorder="1" applyAlignment="1">
      <alignment horizontal="center" vertical="center" wrapText="1"/>
    </xf>
    <xf numFmtId="9" fontId="25" fillId="5" borderId="0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5" fillId="0" borderId="0" xfId="0" applyFont="1" applyFill="1" applyBorder="1"/>
  </cellXfs>
  <cellStyles count="3">
    <cellStyle name="Hyperlink" xfId="2" builtinId="8"/>
    <cellStyle name="Procent" xfId="1" builtinId="5"/>
    <cellStyle name="Standaard" xfId="0" builtinId="0"/>
  </cellStyles>
  <dxfs count="30">
    <dxf>
      <font>
        <color theme="0"/>
      </font>
      <fill>
        <patternFill>
          <bgColor theme="6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6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6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6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6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57</xdr:row>
          <xdr:rowOff>0</xdr:rowOff>
        </xdr:from>
        <xdr:to>
          <xdr:col>11</xdr:col>
          <xdr:colOff>314325</xdr:colOff>
          <xdr:row>76</xdr:row>
          <xdr:rowOff>180975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9"/>
  <sheetViews>
    <sheetView showGridLines="0" tabSelected="1" zoomScaleNormal="100" zoomScaleSheetLayoutView="100" workbookViewId="0">
      <selection activeCell="T10" sqref="T10"/>
    </sheetView>
  </sheetViews>
  <sheetFormatPr defaultRowHeight="15" x14ac:dyDescent="0.25"/>
  <cols>
    <col min="1" max="1" width="3.625" style="1" customWidth="1"/>
    <col min="2" max="2" width="24.625" style="1" customWidth="1"/>
    <col min="3" max="7" width="10.625" style="48" customWidth="1"/>
    <col min="8" max="8" width="11.75" style="1" customWidth="1"/>
    <col min="9" max="9" width="4.375" style="28" customWidth="1"/>
    <col min="10" max="10" width="4.375" style="28" bestFit="1" customWidth="1"/>
    <col min="11" max="12" width="4.375" style="28" customWidth="1"/>
    <col min="13" max="27" width="9" style="1"/>
    <col min="28" max="28" width="27.5" style="1" customWidth="1"/>
    <col min="29" max="16384" width="9" style="1"/>
  </cols>
  <sheetData>
    <row r="1" spans="1:28" ht="15.75" thickBot="1" x14ac:dyDescent="0.3"/>
    <row r="2" spans="1:28" ht="26.25" x14ac:dyDescent="0.25">
      <c r="B2" s="97" t="s">
        <v>18</v>
      </c>
      <c r="C2" s="98"/>
      <c r="D2" s="98"/>
      <c r="E2" s="98"/>
      <c r="F2" s="98"/>
      <c r="G2" s="98"/>
      <c r="H2" s="99"/>
      <c r="I2" s="29"/>
    </row>
    <row r="3" spans="1:28" ht="19.5" thickBot="1" x14ac:dyDescent="0.3">
      <c r="B3" s="100"/>
      <c r="C3" s="101"/>
      <c r="D3" s="101"/>
      <c r="E3" s="101"/>
      <c r="F3" s="101"/>
      <c r="G3" s="101"/>
      <c r="H3" s="102"/>
      <c r="I3" s="29"/>
    </row>
    <row r="4" spans="1:28" ht="15.75" thickBot="1" x14ac:dyDescent="0.3">
      <c r="G4" s="103" t="s">
        <v>55</v>
      </c>
      <c r="H4" s="103"/>
      <c r="I4" s="43"/>
    </row>
    <row r="5" spans="1:28" ht="28.5" customHeight="1" thickBot="1" x14ac:dyDescent="0.3">
      <c r="B5" s="6" t="s">
        <v>0</v>
      </c>
      <c r="C5" s="71" t="s">
        <v>27</v>
      </c>
      <c r="D5" s="72"/>
      <c r="E5" s="72"/>
      <c r="F5" s="104" t="s">
        <v>1</v>
      </c>
      <c r="G5" s="104"/>
      <c r="H5" s="66" t="s">
        <v>27</v>
      </c>
      <c r="I5" s="30"/>
      <c r="AB5" s="112"/>
    </row>
    <row r="6" spans="1:28" ht="28.5" customHeight="1" thickBot="1" x14ac:dyDescent="0.3">
      <c r="B6" s="6" t="s">
        <v>2</v>
      </c>
      <c r="C6" s="71" t="s">
        <v>27</v>
      </c>
      <c r="D6" s="72"/>
      <c r="E6" s="72"/>
      <c r="F6" s="104" t="s">
        <v>3</v>
      </c>
      <c r="G6" s="104"/>
      <c r="H6" s="67" t="s">
        <v>27</v>
      </c>
      <c r="I6" s="30"/>
      <c r="AB6" s="113"/>
    </row>
    <row r="7" spans="1:28" ht="28.5" customHeight="1" x14ac:dyDescent="0.25">
      <c r="B7" s="6" t="s">
        <v>4</v>
      </c>
      <c r="C7" s="71" t="s">
        <v>27</v>
      </c>
      <c r="D7" s="72"/>
      <c r="E7" s="72"/>
      <c r="F7" s="104" t="s">
        <v>5</v>
      </c>
      <c r="G7" s="104"/>
      <c r="H7" s="9" t="s">
        <v>13</v>
      </c>
      <c r="I7" s="19"/>
      <c r="AB7" s="113"/>
    </row>
    <row r="8" spans="1:28" x14ac:dyDescent="0.25">
      <c r="B8" s="4"/>
      <c r="AB8" s="113"/>
    </row>
    <row r="9" spans="1:28" ht="28.5" customHeight="1" thickBot="1" x14ac:dyDescent="0.3">
      <c r="B9" s="7" t="s">
        <v>14</v>
      </c>
      <c r="C9" s="71" t="s">
        <v>71</v>
      </c>
      <c r="D9" s="72"/>
      <c r="E9" s="72"/>
      <c r="F9" s="72"/>
      <c r="G9" s="72"/>
      <c r="H9" s="72"/>
      <c r="I9" s="19"/>
      <c r="AB9" s="113"/>
    </row>
    <row r="10" spans="1:28" ht="29.25" customHeight="1" thickBot="1" x14ac:dyDescent="0.3">
      <c r="B10" s="8" t="s">
        <v>15</v>
      </c>
      <c r="C10" s="88" t="s">
        <v>27</v>
      </c>
      <c r="D10" s="89"/>
      <c r="E10" s="89"/>
      <c r="F10" s="89"/>
      <c r="G10" s="89"/>
      <c r="H10" s="89"/>
      <c r="I10" s="30"/>
    </row>
    <row r="11" spans="1:28" ht="29.25" customHeight="1" thickBot="1" x14ac:dyDescent="0.3">
      <c r="B11" s="8" t="s">
        <v>16</v>
      </c>
      <c r="C11" s="86" t="s">
        <v>27</v>
      </c>
      <c r="D11" s="87"/>
      <c r="E11" s="87"/>
      <c r="F11" s="87"/>
      <c r="G11" s="87"/>
      <c r="H11" s="87"/>
      <c r="I11" s="30"/>
    </row>
    <row r="12" spans="1:28" x14ac:dyDescent="0.25">
      <c r="B12" s="2" t="s">
        <v>6</v>
      </c>
    </row>
    <row r="13" spans="1:28" ht="30" customHeight="1" x14ac:dyDescent="0.25">
      <c r="B13" s="79" t="s">
        <v>17</v>
      </c>
      <c r="C13" s="80"/>
      <c r="D13" s="80"/>
      <c r="E13" s="80"/>
      <c r="F13" s="80"/>
      <c r="G13" s="80"/>
      <c r="H13" s="90"/>
      <c r="I13" s="31"/>
    </row>
    <row r="14" spans="1:28" ht="19.5" customHeight="1" x14ac:dyDescent="0.25">
      <c r="B14" s="83" t="s">
        <v>56</v>
      </c>
      <c r="C14" s="84"/>
      <c r="D14" s="84"/>
      <c r="E14" s="84"/>
      <c r="F14" s="84"/>
      <c r="G14" s="84"/>
      <c r="H14" s="85"/>
      <c r="I14" s="31"/>
    </row>
    <row r="15" spans="1:28" ht="124.5" x14ac:dyDescent="0.25">
      <c r="B15" s="13" t="s">
        <v>7</v>
      </c>
      <c r="C15" s="65" t="s">
        <v>54</v>
      </c>
      <c r="D15" s="91" t="s">
        <v>9</v>
      </c>
      <c r="E15" s="92"/>
      <c r="F15" s="92"/>
      <c r="G15" s="92"/>
      <c r="H15" s="93"/>
      <c r="I15" s="33" t="s">
        <v>46</v>
      </c>
      <c r="J15" s="33" t="s">
        <v>53</v>
      </c>
      <c r="K15" s="33" t="s">
        <v>45</v>
      </c>
      <c r="L15" s="39" t="s">
        <v>52</v>
      </c>
    </row>
    <row r="16" spans="1:28" ht="30" customHeight="1" x14ac:dyDescent="0.25">
      <c r="A16" s="23" t="s">
        <v>40</v>
      </c>
      <c r="B16" s="10" t="s">
        <v>59</v>
      </c>
      <c r="C16" s="11">
        <v>6</v>
      </c>
      <c r="D16" s="94"/>
      <c r="E16" s="95"/>
      <c r="F16" s="95"/>
      <c r="G16" s="95"/>
      <c r="H16" s="96"/>
      <c r="I16" s="44">
        <f>IFERROR($I$19/SUM($K$16:$K$18)*K16,0)</f>
        <v>66.666666666666671</v>
      </c>
      <c r="J16" s="42">
        <v>2.5</v>
      </c>
      <c r="K16" s="45">
        <f>IF(C16&lt;&gt;"N.v.t.",J16,0)</f>
        <v>2.5</v>
      </c>
      <c r="L16" s="42">
        <f>SUM(C16:G16)/10*I16</f>
        <v>40</v>
      </c>
    </row>
    <row r="17" spans="1:12" ht="30" customHeight="1" x14ac:dyDescent="0.25">
      <c r="A17" s="23" t="s">
        <v>41</v>
      </c>
      <c r="B17" s="10" t="s">
        <v>60</v>
      </c>
      <c r="C17" s="11">
        <v>6</v>
      </c>
      <c r="D17" s="94"/>
      <c r="E17" s="95"/>
      <c r="F17" s="95"/>
      <c r="G17" s="95"/>
      <c r="H17" s="96"/>
      <c r="I17" s="44">
        <f>IFERROR($I$19/SUM($K$16:$K$18)*K17,0)</f>
        <v>66.666666666666671</v>
      </c>
      <c r="J17" s="52">
        <v>2.5</v>
      </c>
      <c r="K17" s="45">
        <f t="shared" ref="K17:K18" si="0">IF(C17&lt;&gt;"N.v.t.",J17,0)</f>
        <v>2.5</v>
      </c>
      <c r="L17" s="53">
        <f t="shared" ref="L17:L18" si="1">SUM(C17:G17)/10*I17</f>
        <v>40</v>
      </c>
    </row>
    <row r="18" spans="1:12" ht="42" customHeight="1" x14ac:dyDescent="0.25">
      <c r="A18" s="23" t="s">
        <v>42</v>
      </c>
      <c r="B18" s="10" t="s">
        <v>70</v>
      </c>
      <c r="C18" s="11">
        <v>6</v>
      </c>
      <c r="D18" s="94"/>
      <c r="E18" s="95"/>
      <c r="F18" s="95"/>
      <c r="G18" s="95"/>
      <c r="H18" s="96"/>
      <c r="I18" s="44">
        <f>IFERROR($I$19/SUM($K$16:$K$18)*K18,0)</f>
        <v>66.666666666666671</v>
      </c>
      <c r="J18" s="52">
        <v>2.5</v>
      </c>
      <c r="K18" s="45">
        <f t="shared" si="0"/>
        <v>2.5</v>
      </c>
      <c r="L18" s="53">
        <f t="shared" si="1"/>
        <v>40</v>
      </c>
    </row>
    <row r="19" spans="1:12" ht="30" customHeight="1" x14ac:dyDescent="0.25">
      <c r="A19" s="34"/>
      <c r="B19" s="36"/>
      <c r="C19" s="35"/>
      <c r="D19" s="35"/>
      <c r="E19" s="35"/>
      <c r="F19" s="35"/>
      <c r="G19" s="35"/>
      <c r="H19" s="37"/>
      <c r="I19" s="68">
        <f>IF(SUM(K16:K18)=0,0,200)</f>
        <v>200</v>
      </c>
      <c r="J19" s="46">
        <v>0.1</v>
      </c>
      <c r="K19" s="46">
        <f>J19</f>
        <v>0.1</v>
      </c>
      <c r="L19" s="42">
        <f>SUM(L16:L18)</f>
        <v>120</v>
      </c>
    </row>
    <row r="20" spans="1:12" ht="19.5" customHeight="1" x14ac:dyDescent="0.25">
      <c r="B20" s="83" t="s">
        <v>57</v>
      </c>
      <c r="C20" s="84"/>
      <c r="D20" s="84"/>
      <c r="E20" s="84"/>
      <c r="F20" s="84"/>
      <c r="G20" s="84"/>
      <c r="H20" s="84"/>
      <c r="I20" s="49"/>
      <c r="J20" s="49"/>
      <c r="K20" s="49"/>
      <c r="L20" s="49"/>
    </row>
    <row r="21" spans="1:12" x14ac:dyDescent="0.25">
      <c r="B21" s="13" t="s">
        <v>7</v>
      </c>
      <c r="C21" s="65" t="s">
        <v>54</v>
      </c>
      <c r="D21" s="91" t="s">
        <v>9</v>
      </c>
      <c r="E21" s="92"/>
      <c r="F21" s="92"/>
      <c r="G21" s="92"/>
      <c r="H21" s="93"/>
      <c r="I21" s="25"/>
      <c r="J21" s="25"/>
      <c r="K21" s="25"/>
      <c r="L21" s="25"/>
    </row>
    <row r="22" spans="1:12" ht="30" customHeight="1" x14ac:dyDescent="0.25">
      <c r="A22" s="23" t="s">
        <v>28</v>
      </c>
      <c r="B22" s="10" t="s">
        <v>10</v>
      </c>
      <c r="C22" s="11">
        <v>6</v>
      </c>
      <c r="D22" s="94"/>
      <c r="E22" s="95"/>
      <c r="F22" s="95"/>
      <c r="G22" s="95"/>
      <c r="H22" s="96"/>
      <c r="I22" s="44">
        <f>IFERROR($I$26/SUM($K$22:$K$25)*K22,0)</f>
        <v>50</v>
      </c>
      <c r="J22" s="52">
        <v>2</v>
      </c>
      <c r="K22" s="45">
        <f t="shared" ref="K22:K25" si="2">IF(C22&lt;&gt;"N.v.t.",J22,0)</f>
        <v>2</v>
      </c>
      <c r="L22" s="53">
        <f t="shared" ref="L22:L25" si="3">SUM(C22:G22)/10*I22</f>
        <v>30</v>
      </c>
    </row>
    <row r="23" spans="1:12" ht="30" customHeight="1" x14ac:dyDescent="0.25">
      <c r="A23" s="23" t="s">
        <v>29</v>
      </c>
      <c r="B23" s="10" t="s">
        <v>11</v>
      </c>
      <c r="C23" s="11">
        <v>6</v>
      </c>
      <c r="D23" s="94"/>
      <c r="E23" s="95"/>
      <c r="F23" s="95"/>
      <c r="G23" s="95"/>
      <c r="H23" s="96"/>
      <c r="I23" s="44">
        <f>IFERROR($I$26/SUM($K$22:$K$25)*K23,0)</f>
        <v>50</v>
      </c>
      <c r="J23" s="52">
        <v>2</v>
      </c>
      <c r="K23" s="45">
        <f t="shared" si="2"/>
        <v>2</v>
      </c>
      <c r="L23" s="53">
        <f t="shared" si="3"/>
        <v>30</v>
      </c>
    </row>
    <row r="24" spans="1:12" ht="30" customHeight="1" x14ac:dyDescent="0.25">
      <c r="A24" s="23" t="s">
        <v>30</v>
      </c>
      <c r="B24" s="10" t="s">
        <v>12</v>
      </c>
      <c r="C24" s="11">
        <v>6</v>
      </c>
      <c r="D24" s="94"/>
      <c r="E24" s="95"/>
      <c r="F24" s="95"/>
      <c r="G24" s="95"/>
      <c r="H24" s="96"/>
      <c r="I24" s="44">
        <f>IFERROR($I$26/SUM($K$22:$K$25)*K24,0)</f>
        <v>50</v>
      </c>
      <c r="J24" s="52">
        <v>2</v>
      </c>
      <c r="K24" s="45">
        <f t="shared" si="2"/>
        <v>2</v>
      </c>
      <c r="L24" s="53">
        <f t="shared" si="3"/>
        <v>30</v>
      </c>
    </row>
    <row r="25" spans="1:12" ht="30" customHeight="1" x14ac:dyDescent="0.25">
      <c r="A25" s="23" t="s">
        <v>31</v>
      </c>
      <c r="B25" s="10" t="s">
        <v>67</v>
      </c>
      <c r="C25" s="11">
        <v>6</v>
      </c>
      <c r="D25" s="94"/>
      <c r="E25" s="95"/>
      <c r="F25" s="95"/>
      <c r="G25" s="95"/>
      <c r="H25" s="96"/>
      <c r="I25" s="44">
        <f>IFERROR($I$26/SUM($K$22:$K$25)*K25,0)</f>
        <v>50</v>
      </c>
      <c r="J25" s="52">
        <v>2</v>
      </c>
      <c r="K25" s="45">
        <f t="shared" si="2"/>
        <v>2</v>
      </c>
      <c r="L25" s="53">
        <f t="shared" si="3"/>
        <v>30</v>
      </c>
    </row>
    <row r="26" spans="1:12" ht="30" customHeight="1" x14ac:dyDescent="0.25">
      <c r="A26" s="34"/>
      <c r="B26" s="36"/>
      <c r="C26" s="35"/>
      <c r="D26" s="35"/>
      <c r="E26" s="35"/>
      <c r="F26" s="35"/>
      <c r="G26" s="35"/>
      <c r="H26" s="35"/>
      <c r="I26" s="68">
        <f>IF(SUM(K22:K25)=0,0,200)</f>
        <v>200</v>
      </c>
      <c r="J26" s="46">
        <f>SUM(J22:J25)/100</f>
        <v>0.08</v>
      </c>
      <c r="K26" s="46">
        <f>J26</f>
        <v>0.08</v>
      </c>
      <c r="L26" s="42">
        <f>SUM(L22:L25)</f>
        <v>120</v>
      </c>
    </row>
    <row r="27" spans="1:12" ht="19.5" customHeight="1" x14ac:dyDescent="0.25">
      <c r="B27" s="79" t="s">
        <v>47</v>
      </c>
      <c r="C27" s="80"/>
      <c r="D27" s="80"/>
      <c r="E27" s="80"/>
      <c r="F27" s="80"/>
      <c r="G27" s="80"/>
      <c r="H27" s="80"/>
      <c r="I27" s="49"/>
      <c r="J27" s="49"/>
      <c r="K27" s="49"/>
      <c r="L27" s="49"/>
    </row>
    <row r="28" spans="1:12" s="12" customFormat="1" x14ac:dyDescent="0.25">
      <c r="B28" s="13" t="s">
        <v>7</v>
      </c>
      <c r="C28" s="65" t="s">
        <v>54</v>
      </c>
      <c r="D28" s="91" t="s">
        <v>9</v>
      </c>
      <c r="E28" s="92"/>
      <c r="F28" s="92"/>
      <c r="G28" s="92"/>
      <c r="H28" s="93"/>
      <c r="I28" s="25"/>
      <c r="J28" s="25"/>
      <c r="K28" s="25"/>
      <c r="L28" s="25"/>
    </row>
    <row r="29" spans="1:12" s="12" customFormat="1" ht="30" customHeight="1" x14ac:dyDescent="0.25">
      <c r="A29" s="24" t="s">
        <v>43</v>
      </c>
      <c r="B29" s="10" t="s">
        <v>68</v>
      </c>
      <c r="C29" s="11">
        <v>6</v>
      </c>
      <c r="D29" s="94"/>
      <c r="E29" s="95"/>
      <c r="F29" s="95"/>
      <c r="G29" s="95"/>
      <c r="H29" s="96"/>
      <c r="I29" s="44">
        <f>IFERROR($I$31/SUM($K$29:$K$30)*K29,0)</f>
        <v>100</v>
      </c>
      <c r="J29" s="52">
        <v>10</v>
      </c>
      <c r="K29" s="45">
        <f t="shared" ref="K29:K30" si="4">IF(C29&lt;&gt;"N.v.t.",J29,0)</f>
        <v>10</v>
      </c>
      <c r="L29" s="53">
        <f t="shared" ref="L29:L30" si="5">SUM(C29:G29)/10*I29</f>
        <v>60</v>
      </c>
    </row>
    <row r="30" spans="1:12" s="12" customFormat="1" ht="30" customHeight="1" x14ac:dyDescent="0.25">
      <c r="A30" s="24" t="s">
        <v>44</v>
      </c>
      <c r="B30" s="10" t="s">
        <v>65</v>
      </c>
      <c r="C30" s="11">
        <v>6</v>
      </c>
      <c r="D30" s="94"/>
      <c r="E30" s="95"/>
      <c r="F30" s="95"/>
      <c r="G30" s="95"/>
      <c r="H30" s="96"/>
      <c r="I30" s="44">
        <f>IFERROR($I$31/SUM($K$29:$K$30)*K30,0)</f>
        <v>100</v>
      </c>
      <c r="J30" s="52">
        <v>10</v>
      </c>
      <c r="K30" s="45">
        <f t="shared" si="4"/>
        <v>10</v>
      </c>
      <c r="L30" s="53">
        <f t="shared" si="5"/>
        <v>60</v>
      </c>
    </row>
    <row r="31" spans="1:12" s="12" customFormat="1" ht="30" customHeight="1" x14ac:dyDescent="0.25">
      <c r="A31" s="38"/>
      <c r="B31" s="36"/>
      <c r="C31" s="35"/>
      <c r="D31" s="35"/>
      <c r="E31" s="35"/>
      <c r="F31" s="35"/>
      <c r="G31" s="35"/>
      <c r="H31" s="35"/>
      <c r="I31" s="68">
        <f>IF(SUM(K29:K30)=0,0,200)</f>
        <v>200</v>
      </c>
      <c r="J31" s="50">
        <f>SUM(J29:J30)/100</f>
        <v>0.2</v>
      </c>
      <c r="K31" s="50">
        <f>J31</f>
        <v>0.2</v>
      </c>
      <c r="L31" s="42">
        <f>SUM(L29:L30)</f>
        <v>120</v>
      </c>
    </row>
    <row r="32" spans="1:12" ht="19.5" customHeight="1" x14ac:dyDescent="0.25">
      <c r="B32" s="79" t="s">
        <v>48</v>
      </c>
      <c r="C32" s="80"/>
      <c r="D32" s="80"/>
      <c r="E32" s="80"/>
      <c r="F32" s="80"/>
      <c r="G32" s="80"/>
      <c r="H32" s="80"/>
      <c r="I32" s="49"/>
      <c r="J32" s="49"/>
      <c r="K32" s="49"/>
      <c r="L32" s="49"/>
    </row>
    <row r="33" spans="1:12" x14ac:dyDescent="0.25">
      <c r="B33" s="16" t="s">
        <v>7</v>
      </c>
      <c r="C33" s="65" t="s">
        <v>54</v>
      </c>
      <c r="D33" s="91" t="s">
        <v>9</v>
      </c>
      <c r="E33" s="92"/>
      <c r="F33" s="92"/>
      <c r="G33" s="92"/>
      <c r="H33" s="93"/>
      <c r="I33" s="51"/>
      <c r="J33" s="25"/>
      <c r="K33" s="25"/>
      <c r="L33" s="25"/>
    </row>
    <row r="34" spans="1:12" ht="30" customHeight="1" x14ac:dyDescent="0.25">
      <c r="A34" s="23" t="s">
        <v>32</v>
      </c>
      <c r="B34" s="10" t="s">
        <v>62</v>
      </c>
      <c r="C34" s="11">
        <v>6</v>
      </c>
      <c r="D34" s="94"/>
      <c r="E34" s="95"/>
      <c r="F34" s="95"/>
      <c r="G34" s="95"/>
      <c r="H34" s="96"/>
      <c r="I34" s="44">
        <f>IFERROR($I$38/SUM($K$34:$K$37)*K34,0)</f>
        <v>25</v>
      </c>
      <c r="J34" s="52">
        <v>25</v>
      </c>
      <c r="K34" s="45">
        <f t="shared" ref="K34:K37" si="6">IF(C34&lt;&gt;"N.v.t.",J34,0)</f>
        <v>25</v>
      </c>
      <c r="L34" s="53">
        <f t="shared" ref="L34:L37" si="7">SUM(C34:G34)/10*I34</f>
        <v>15</v>
      </c>
    </row>
    <row r="35" spans="1:12" ht="30" customHeight="1" x14ac:dyDescent="0.25">
      <c r="A35" s="23" t="s">
        <v>33</v>
      </c>
      <c r="B35" s="10" t="s">
        <v>69</v>
      </c>
      <c r="C35" s="11">
        <v>6</v>
      </c>
      <c r="D35" s="94"/>
      <c r="E35" s="95"/>
      <c r="F35" s="95"/>
      <c r="G35" s="95"/>
      <c r="H35" s="96"/>
      <c r="I35" s="44">
        <f>IFERROR($I$38/SUM($K$34:$K$37)*K35,0)</f>
        <v>25</v>
      </c>
      <c r="J35" s="52">
        <v>25</v>
      </c>
      <c r="K35" s="45">
        <f t="shared" si="6"/>
        <v>25</v>
      </c>
      <c r="L35" s="53">
        <f t="shared" si="7"/>
        <v>15</v>
      </c>
    </row>
    <row r="36" spans="1:12" ht="30" customHeight="1" x14ac:dyDescent="0.25">
      <c r="A36" s="23" t="s">
        <v>34</v>
      </c>
      <c r="B36" s="10" t="s">
        <v>64</v>
      </c>
      <c r="C36" s="11">
        <v>6</v>
      </c>
      <c r="D36" s="94"/>
      <c r="E36" s="95"/>
      <c r="F36" s="95"/>
      <c r="G36" s="95"/>
      <c r="H36" s="96"/>
      <c r="I36" s="44">
        <f>IFERROR($I$38/SUM($K$34:$K$37)*K36,0)</f>
        <v>25</v>
      </c>
      <c r="J36" s="52">
        <v>25</v>
      </c>
      <c r="K36" s="45">
        <f t="shared" si="6"/>
        <v>25</v>
      </c>
      <c r="L36" s="53">
        <f t="shared" si="7"/>
        <v>15</v>
      </c>
    </row>
    <row r="37" spans="1:12" ht="30" customHeight="1" x14ac:dyDescent="0.25">
      <c r="A37" s="23" t="s">
        <v>35</v>
      </c>
      <c r="B37" s="10" t="s">
        <v>63</v>
      </c>
      <c r="C37" s="11">
        <v>6</v>
      </c>
      <c r="D37" s="94"/>
      <c r="E37" s="95"/>
      <c r="F37" s="95"/>
      <c r="G37" s="95"/>
      <c r="H37" s="96"/>
      <c r="I37" s="44">
        <f>IFERROR($I$38/SUM($K$34:$K$37)*K37,0)</f>
        <v>25</v>
      </c>
      <c r="J37" s="52">
        <v>25</v>
      </c>
      <c r="K37" s="45">
        <f t="shared" si="6"/>
        <v>25</v>
      </c>
      <c r="L37" s="53">
        <f t="shared" si="7"/>
        <v>15</v>
      </c>
    </row>
    <row r="38" spans="1:12" ht="30" customHeight="1" x14ac:dyDescent="0.25">
      <c r="A38" s="34"/>
      <c r="B38" s="14"/>
      <c r="C38" s="15"/>
      <c r="D38" s="15"/>
      <c r="E38" s="15"/>
      <c r="F38" s="15"/>
      <c r="G38" s="15"/>
      <c r="H38" s="15"/>
      <c r="I38" s="68">
        <f>IF(SUM(K34:K37)=0,0,100)</f>
        <v>100</v>
      </c>
      <c r="J38" s="46">
        <f>SUM(J34:J37)/100</f>
        <v>1</v>
      </c>
      <c r="K38" s="46">
        <f>J38</f>
        <v>1</v>
      </c>
      <c r="L38" s="42">
        <f>SUM(L34:L37)</f>
        <v>60</v>
      </c>
    </row>
    <row r="39" spans="1:12" ht="30" customHeight="1" x14ac:dyDescent="0.25">
      <c r="B39" s="81" t="s">
        <v>49</v>
      </c>
      <c r="C39" s="82"/>
      <c r="D39" s="82"/>
      <c r="E39" s="82"/>
      <c r="F39" s="82"/>
      <c r="G39" s="82"/>
      <c r="H39" s="82"/>
      <c r="I39" s="49"/>
      <c r="J39" s="49"/>
      <c r="K39" s="49"/>
      <c r="L39" s="49"/>
    </row>
    <row r="40" spans="1:12" x14ac:dyDescent="0.25">
      <c r="B40" s="13" t="s">
        <v>7</v>
      </c>
      <c r="C40" s="65" t="s">
        <v>54</v>
      </c>
      <c r="D40" s="91" t="s">
        <v>9</v>
      </c>
      <c r="E40" s="92"/>
      <c r="F40" s="92"/>
      <c r="G40" s="92"/>
      <c r="H40" s="93"/>
      <c r="I40" s="25"/>
      <c r="J40" s="25"/>
      <c r="K40" s="25"/>
      <c r="L40" s="25"/>
    </row>
    <row r="41" spans="1:12" ht="45.75" customHeight="1" x14ac:dyDescent="0.25">
      <c r="A41" s="23" t="s">
        <v>36</v>
      </c>
      <c r="B41" s="3" t="s">
        <v>61</v>
      </c>
      <c r="C41" s="11">
        <v>6</v>
      </c>
      <c r="D41" s="94"/>
      <c r="E41" s="95"/>
      <c r="F41" s="95"/>
      <c r="G41" s="95"/>
      <c r="H41" s="96"/>
      <c r="I41" s="44">
        <f>IFERROR($I$45/SUM($K$41:$K$44)*K41,0)</f>
        <v>166.66666666666669</v>
      </c>
      <c r="J41" s="52">
        <v>2.5</v>
      </c>
      <c r="K41" s="45">
        <f t="shared" ref="K41:K44" si="8">IF(C41&lt;&gt;"N.v.t.",J41,0)</f>
        <v>2.5</v>
      </c>
      <c r="L41" s="53">
        <f t="shared" ref="L41:L44" si="9">SUM(C41:G41)/10*I41</f>
        <v>100.00000000000001</v>
      </c>
    </row>
    <row r="42" spans="1:12" ht="36" x14ac:dyDescent="0.25">
      <c r="A42" s="23" t="s">
        <v>37</v>
      </c>
      <c r="B42" s="69" t="s">
        <v>58</v>
      </c>
      <c r="C42" s="11">
        <v>6</v>
      </c>
      <c r="D42" s="94"/>
      <c r="E42" s="95"/>
      <c r="F42" s="95"/>
      <c r="G42" s="95"/>
      <c r="H42" s="96"/>
      <c r="I42" s="44">
        <f>IFERROR($I$45/SUM($K$41:$K$44)*K42,0)</f>
        <v>166.66666666666669</v>
      </c>
      <c r="J42" s="53">
        <v>2.5</v>
      </c>
      <c r="K42" s="45">
        <f t="shared" si="8"/>
        <v>2.5</v>
      </c>
      <c r="L42" s="53">
        <f t="shared" si="9"/>
        <v>100.00000000000001</v>
      </c>
    </row>
    <row r="43" spans="1:12" ht="30" customHeight="1" x14ac:dyDescent="0.25">
      <c r="A43" s="23" t="s">
        <v>38</v>
      </c>
      <c r="B43" s="69" t="s">
        <v>66</v>
      </c>
      <c r="C43" s="11">
        <v>6</v>
      </c>
      <c r="D43" s="94"/>
      <c r="E43" s="95"/>
      <c r="F43" s="95"/>
      <c r="G43" s="95"/>
      <c r="H43" s="96"/>
      <c r="I43" s="44">
        <f>IFERROR($I$45/SUM($K$41:$K$44)*K43,0)</f>
        <v>166.66666666666669</v>
      </c>
      <c r="J43" s="53">
        <v>2.5</v>
      </c>
      <c r="K43" s="45">
        <f t="shared" si="8"/>
        <v>2.5</v>
      </c>
      <c r="L43" s="53">
        <f t="shared" si="9"/>
        <v>100.00000000000001</v>
      </c>
    </row>
    <row r="44" spans="1:12" ht="30" customHeight="1" x14ac:dyDescent="0.25">
      <c r="A44" s="23" t="s">
        <v>39</v>
      </c>
      <c r="B44" s="17"/>
      <c r="C44" s="11" t="s">
        <v>8</v>
      </c>
      <c r="D44" s="94"/>
      <c r="E44" s="95"/>
      <c r="F44" s="95"/>
      <c r="G44" s="95"/>
      <c r="H44" s="96"/>
      <c r="I44" s="44">
        <f>IFERROR($I$45/SUM($K$41:$K$44)*K44,0)</f>
        <v>0</v>
      </c>
      <c r="J44" s="53">
        <v>2.5</v>
      </c>
      <c r="K44" s="45">
        <f t="shared" si="8"/>
        <v>0</v>
      </c>
      <c r="L44" s="53">
        <f t="shared" si="9"/>
        <v>0</v>
      </c>
    </row>
    <row r="45" spans="1:12" ht="30" customHeight="1" x14ac:dyDescent="0.25">
      <c r="B45" s="18"/>
      <c r="C45" s="19"/>
      <c r="D45" s="19"/>
      <c r="E45" s="19"/>
      <c r="F45" s="19"/>
      <c r="G45" s="19"/>
      <c r="H45" s="19"/>
      <c r="I45" s="70">
        <f>IF(SUM(K41:K44)=0,0,500)</f>
        <v>500</v>
      </c>
      <c r="J45" s="46">
        <f>SUM(J41:J44)/100</f>
        <v>0.1</v>
      </c>
      <c r="K45" s="46">
        <f>J45</f>
        <v>0.1</v>
      </c>
      <c r="L45" s="42">
        <f>SUM(L41:L44)</f>
        <v>300.00000000000006</v>
      </c>
    </row>
    <row r="46" spans="1:12" ht="17.25" customHeight="1" x14ac:dyDescent="0.25">
      <c r="B46" s="56" t="s">
        <v>26</v>
      </c>
      <c r="C46" s="57"/>
      <c r="D46" s="58"/>
      <c r="E46" s="59"/>
      <c r="F46" s="59"/>
      <c r="G46" s="59"/>
      <c r="H46" s="59"/>
      <c r="I46" s="31"/>
    </row>
    <row r="47" spans="1:12" ht="17.25" customHeight="1" x14ac:dyDescent="0.25">
      <c r="B47" s="22"/>
      <c r="C47" s="41" t="s">
        <v>24</v>
      </c>
      <c r="D47" s="62" t="s">
        <v>25</v>
      </c>
      <c r="E47" s="60"/>
      <c r="F47" s="108"/>
      <c r="G47" s="108"/>
      <c r="H47" s="54"/>
      <c r="I47" s="27"/>
    </row>
    <row r="48" spans="1:12" ht="15" customHeight="1" x14ac:dyDescent="0.25">
      <c r="B48" s="21" t="s">
        <v>20</v>
      </c>
      <c r="C48" s="64">
        <f>L19</f>
        <v>120</v>
      </c>
      <c r="D48" s="109">
        <f>10*SUM($C$48:$C$52)/SUM(I45,I38,I31,I26,I19)</f>
        <v>6</v>
      </c>
      <c r="E48" s="55"/>
      <c r="F48" s="111"/>
      <c r="G48" s="111"/>
      <c r="H48" s="61"/>
      <c r="I48" s="26"/>
    </row>
    <row r="49" spans="2:9" ht="15" customHeight="1" x14ac:dyDescent="0.25">
      <c r="B49" s="20" t="s">
        <v>21</v>
      </c>
      <c r="C49" s="63">
        <f>L26</f>
        <v>120</v>
      </c>
      <c r="D49" s="109"/>
      <c r="E49" s="55"/>
      <c r="F49" s="111"/>
      <c r="G49" s="111"/>
      <c r="H49" s="61"/>
      <c r="I49" s="26"/>
    </row>
    <row r="50" spans="2:9" ht="15" customHeight="1" x14ac:dyDescent="0.25">
      <c r="B50" s="20" t="s">
        <v>22</v>
      </c>
      <c r="C50" s="40">
        <f>L31</f>
        <v>120</v>
      </c>
      <c r="D50" s="109"/>
      <c r="E50" s="55"/>
      <c r="F50" s="111"/>
      <c r="G50" s="111"/>
      <c r="H50" s="61"/>
      <c r="I50" s="26"/>
    </row>
    <row r="51" spans="2:9" ht="15" customHeight="1" x14ac:dyDescent="0.25">
      <c r="B51" s="20" t="s">
        <v>50</v>
      </c>
      <c r="C51" s="40">
        <f>L38</f>
        <v>60</v>
      </c>
      <c r="D51" s="109"/>
      <c r="E51" s="55"/>
      <c r="F51" s="111"/>
      <c r="G51" s="111"/>
      <c r="H51" s="61"/>
      <c r="I51" s="26"/>
    </row>
    <row r="52" spans="2:9" ht="31.5" customHeight="1" x14ac:dyDescent="0.25">
      <c r="B52" s="20" t="s">
        <v>23</v>
      </c>
      <c r="C52" s="40">
        <f>L45</f>
        <v>300.00000000000006</v>
      </c>
      <c r="D52" s="110"/>
      <c r="E52" s="55"/>
      <c r="F52" s="111"/>
      <c r="G52" s="111"/>
      <c r="H52" s="61"/>
      <c r="I52" s="26"/>
    </row>
    <row r="53" spans="2:9" ht="15.75" thickBot="1" x14ac:dyDescent="0.3">
      <c r="B53" s="18"/>
      <c r="C53" s="19"/>
      <c r="D53" s="19"/>
      <c r="E53" s="19"/>
      <c r="F53" s="19"/>
      <c r="G53" s="19"/>
      <c r="H53" s="19"/>
      <c r="I53" s="19"/>
    </row>
    <row r="54" spans="2:9" ht="30" customHeight="1" x14ac:dyDescent="0.25">
      <c r="B54" s="73" t="s">
        <v>19</v>
      </c>
      <c r="C54" s="74"/>
      <c r="D54" s="74"/>
      <c r="E54" s="74"/>
      <c r="F54" s="74"/>
      <c r="G54" s="74"/>
      <c r="H54" s="75"/>
      <c r="I54" s="31"/>
    </row>
    <row r="55" spans="2:9" ht="25.5" customHeight="1" thickBot="1" x14ac:dyDescent="0.3">
      <c r="B55" s="76" t="s">
        <v>51</v>
      </c>
      <c r="C55" s="77"/>
      <c r="D55" s="77"/>
      <c r="E55" s="77"/>
      <c r="F55" s="77"/>
      <c r="G55" s="77"/>
      <c r="H55" s="78"/>
      <c r="I55" s="32"/>
    </row>
    <row r="56" spans="2:9" ht="159.75" customHeight="1" thickBot="1" x14ac:dyDescent="0.3">
      <c r="B56" s="105" t="s">
        <v>27</v>
      </c>
      <c r="C56" s="106"/>
      <c r="D56" s="106"/>
      <c r="E56" s="106"/>
      <c r="F56" s="106"/>
      <c r="G56" s="106"/>
      <c r="H56" s="107"/>
      <c r="I56" s="47"/>
    </row>
    <row r="58" spans="2:9" x14ac:dyDescent="0.25">
      <c r="B58" s="5"/>
    </row>
    <row r="59" spans="2:9" x14ac:dyDescent="0.25">
      <c r="B59" s="5"/>
    </row>
  </sheetData>
  <mergeCells count="47">
    <mergeCell ref="D37:H37"/>
    <mergeCell ref="D41:H41"/>
    <mergeCell ref="D42:H42"/>
    <mergeCell ref="D43:H43"/>
    <mergeCell ref="D44:H44"/>
    <mergeCell ref="D40:H40"/>
    <mergeCell ref="D35:H35"/>
    <mergeCell ref="D36:H36"/>
    <mergeCell ref="D28:H28"/>
    <mergeCell ref="D33:H33"/>
    <mergeCell ref="D29:H29"/>
    <mergeCell ref="D30:H30"/>
    <mergeCell ref="D23:H23"/>
    <mergeCell ref="D21:H21"/>
    <mergeCell ref="D24:H24"/>
    <mergeCell ref="D25:H25"/>
    <mergeCell ref="D34:H34"/>
    <mergeCell ref="B56:H56"/>
    <mergeCell ref="F47:G47"/>
    <mergeCell ref="D48:D52"/>
    <mergeCell ref="F48:G51"/>
    <mergeCell ref="F52:G52"/>
    <mergeCell ref="B2:H2"/>
    <mergeCell ref="B3:H3"/>
    <mergeCell ref="G4:H4"/>
    <mergeCell ref="C7:E7"/>
    <mergeCell ref="C6:E6"/>
    <mergeCell ref="C5:E5"/>
    <mergeCell ref="F7:G7"/>
    <mergeCell ref="F6:G6"/>
    <mergeCell ref="F5:G5"/>
    <mergeCell ref="C9:H9"/>
    <mergeCell ref="B54:H54"/>
    <mergeCell ref="B55:H55"/>
    <mergeCell ref="B32:H32"/>
    <mergeCell ref="B39:H39"/>
    <mergeCell ref="B14:H14"/>
    <mergeCell ref="C11:H11"/>
    <mergeCell ref="C10:H10"/>
    <mergeCell ref="B13:H13"/>
    <mergeCell ref="B20:H20"/>
    <mergeCell ref="B27:H27"/>
    <mergeCell ref="D15:H15"/>
    <mergeCell ref="D16:H16"/>
    <mergeCell ref="D17:H17"/>
    <mergeCell ref="D18:H18"/>
    <mergeCell ref="D22:H22"/>
  </mergeCells>
  <conditionalFormatting sqref="C16">
    <cfRule type="cellIs" dxfId="29" priority="55" operator="equal">
      <formula>10</formula>
    </cfRule>
    <cfRule type="cellIs" dxfId="28" priority="54" operator="equal">
      <formula>8</formula>
    </cfRule>
    <cfRule type="cellIs" dxfId="27" priority="53" operator="equal">
      <formula>6</formula>
    </cfRule>
    <cfRule type="cellIs" dxfId="26" priority="52" operator="equal">
      <formula>2</formula>
    </cfRule>
    <cfRule type="cellIs" dxfId="25" priority="31" operator="equal">
      <formula>"N.v.t."</formula>
    </cfRule>
  </conditionalFormatting>
  <conditionalFormatting sqref="C17:C18">
    <cfRule type="cellIs" dxfId="24" priority="21" operator="equal">
      <formula>"N.v.t."</formula>
    </cfRule>
    <cfRule type="cellIs" dxfId="23" priority="22" operator="equal">
      <formula>2</formula>
    </cfRule>
    <cfRule type="cellIs" dxfId="22" priority="23" operator="equal">
      <formula>6</formula>
    </cfRule>
    <cfRule type="cellIs" dxfId="21" priority="24" operator="equal">
      <formula>8</formula>
    </cfRule>
    <cfRule type="cellIs" dxfId="20" priority="25" operator="equal">
      <formula>10</formula>
    </cfRule>
  </conditionalFormatting>
  <conditionalFormatting sqref="C22:C25">
    <cfRule type="cellIs" dxfId="19" priority="16" operator="equal">
      <formula>"N.v.t."</formula>
    </cfRule>
    <cfRule type="cellIs" dxfId="18" priority="17" operator="equal">
      <formula>2</formula>
    </cfRule>
    <cfRule type="cellIs" dxfId="17" priority="18" operator="equal">
      <formula>6</formula>
    </cfRule>
    <cfRule type="cellIs" dxfId="16" priority="19" operator="equal">
      <formula>8</formula>
    </cfRule>
    <cfRule type="cellIs" dxfId="15" priority="20" operator="equal">
      <formula>10</formula>
    </cfRule>
  </conditionalFormatting>
  <conditionalFormatting sqref="C29:C30">
    <cfRule type="cellIs" dxfId="14" priority="11" operator="equal">
      <formula>"N.v.t."</formula>
    </cfRule>
    <cfRule type="cellIs" dxfId="13" priority="12" operator="equal">
      <formula>2</formula>
    </cfRule>
    <cfRule type="cellIs" dxfId="12" priority="13" operator="equal">
      <formula>6</formula>
    </cfRule>
    <cfRule type="cellIs" dxfId="11" priority="14" operator="equal">
      <formula>8</formula>
    </cfRule>
    <cfRule type="cellIs" dxfId="10" priority="15" operator="equal">
      <formula>10</formula>
    </cfRule>
  </conditionalFormatting>
  <conditionalFormatting sqref="C34:C37">
    <cfRule type="cellIs" dxfId="9" priority="6" operator="equal">
      <formula>"N.v.t."</formula>
    </cfRule>
    <cfRule type="cellIs" dxfId="8" priority="7" operator="equal">
      <formula>2</formula>
    </cfRule>
    <cfRule type="cellIs" dxfId="7" priority="8" operator="equal">
      <formula>6</formula>
    </cfRule>
    <cfRule type="cellIs" dxfId="6" priority="9" operator="equal">
      <formula>8</formula>
    </cfRule>
    <cfRule type="cellIs" dxfId="5" priority="10" operator="equal">
      <formula>10</formula>
    </cfRule>
  </conditionalFormatting>
  <conditionalFormatting sqref="C41:C44">
    <cfRule type="cellIs" dxfId="4" priority="1" operator="equal">
      <formula>"N.v.t."</formula>
    </cfRule>
    <cfRule type="cellIs" dxfId="3" priority="2" operator="equal">
      <formula>2</formula>
    </cfRule>
    <cfRule type="cellIs" dxfId="2" priority="3" operator="equal">
      <formula>6</formula>
    </cfRule>
    <cfRule type="cellIs" dxfId="1" priority="4" operator="equal">
      <formula>8</formula>
    </cfRule>
    <cfRule type="cellIs" dxfId="0" priority="5" operator="equal">
      <formula>10</formula>
    </cfRule>
  </conditionalFormatting>
  <dataValidations xWindow="297" yWindow="693" count="3">
    <dataValidation type="list" allowBlank="1" showInputMessage="1" showErrorMessage="1" promptTitle="Maak uw keuze..." prompt="middels dit pull-down menu_x000a_" sqref="H7:I7" xr:uid="{00000000-0002-0000-0000-000000000000}">
      <formula1>$AB$7:$AB$8</formula1>
    </dataValidation>
    <dataValidation type="list" errorStyle="warning" allowBlank="1" showInputMessage="1" showErrorMessage="1" errorTitle="Cijfer invoeren" error="Het beoordelingsformulier kan worden ingevuld met een 10, 8, 6 of 2. Of, kies 'N.v.t.'" promptTitle="Cijfer invoeren" prompt="Kies een van de cijfers of kies voor 'N.v.t.'" sqref="C34:C37 C16:C18 C22:C25 C29:C30 C41:C44" xr:uid="{00000000-0002-0000-0000-000001000000}">
      <formula1>"10,8,6,2,N.v.t."</formula1>
    </dataValidation>
    <dataValidation allowBlank="1" sqref="D16:H18 D22:H25 D29:H30 D34:H37 D41:H44" xr:uid="{00000000-0002-0000-0000-000002000000}"/>
  </dataValidations>
  <pageMargins left="0.70866141732283472" right="0.70866141732283472" top="0.74803149606299213" bottom="0.74803149606299213" header="0.31496062992125984" footer="0.31496062992125984"/>
  <pageSetup paperSize="9" scale="62" fitToHeight="2" orientation="portrait" r:id="rId1"/>
  <rowBreaks count="1" manualBreakCount="1">
    <brk id="38" max="10" man="1"/>
  </rowBreaks>
  <drawing r:id="rId2"/>
  <legacyDrawing r:id="rId3"/>
  <oleObjects>
    <mc:AlternateContent xmlns:mc="http://schemas.openxmlformats.org/markup-compatibility/2006">
      <mc:Choice Requires="x14">
        <oleObject progId="Word.Document.12" shapeId="1042" r:id="rId4">
          <objectPr defaultSize="0" autoPict="0" r:id="rId5">
            <anchor moveWithCells="1">
              <from>
                <xdr:col>1</xdr:col>
                <xdr:colOff>0</xdr:colOff>
                <xdr:row>57</xdr:row>
                <xdr:rowOff>0</xdr:rowOff>
              </from>
              <to>
                <xdr:col>11</xdr:col>
                <xdr:colOff>314325</xdr:colOff>
                <xdr:row>76</xdr:row>
                <xdr:rowOff>180975</xdr:rowOff>
              </to>
            </anchor>
          </objectPr>
        </oleObject>
      </mc:Choice>
      <mc:Fallback>
        <oleObject progId="Word.Document.12" shapeId="1042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4</vt:i4>
      </vt:variant>
    </vt:vector>
  </HeadingPairs>
  <TitlesOfParts>
    <vt:vector size="5" baseType="lpstr">
      <vt:lpstr>Klimaatinstallaties</vt:lpstr>
      <vt:lpstr>Klimaatinstallaties!_ftn1</vt:lpstr>
      <vt:lpstr>Klimaatinstallaties!_ftn2</vt:lpstr>
      <vt:lpstr>Klimaatinstallaties!_ftnref1</vt:lpstr>
      <vt:lpstr>Klimaatinstallaties!Afdrukbereik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2014-07-31T10:21:45Z</dcterms:created>
  <dcterms:modified xsi:type="dcterms:W3CDTF">2022-11-10T11:46:50Z</dcterms:modified>
</cp:coreProperties>
</file>